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modgovuk-my.sharepoint.com/personal/drew_baker155_mod_gov_uk/Documents/Work/Contracts/706477450 Enduring Level 2 Port Operative/Tender Pack/ITT Pack/Schedule 2/"/>
    </mc:Choice>
  </mc:AlternateContent>
  <xr:revisionPtr revIDLastSave="26" documentId="13_ncr:1_{39EDC13F-73D5-427F-9B2D-726FBEEA5686}" xr6:coauthVersionLast="47" xr6:coauthVersionMax="47" xr10:uidLastSave="{4E26B2A8-3259-4B6C-8926-95177119B9FC}"/>
  <bookViews>
    <workbookView xWindow="-110" yWindow="-110" windowWidth="19420" windowHeight="10080" tabRatio="771" xr2:uid="{00000000-000D-0000-FFFF-FFFF00000000}"/>
  </bookViews>
  <sheets>
    <sheet name="L2 Port Op" sheetId="6"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6" l="1" a="1"/>
  <c r="F25" i="6" s="1"/>
  <c r="E8" i="6" s="1"/>
  <c r="E25" i="6" a="1"/>
  <c r="E25" i="6" s="1"/>
  <c r="E7" i="6" s="1"/>
  <c r="D25" i="6" a="1"/>
  <c r="D25" i="6" s="1"/>
  <c r="E6" i="6" s="1"/>
  <c r="C25" i="6" a="1"/>
  <c r="C25" i="6" s="1"/>
  <c r="E5" i="6" s="1"/>
  <c r="B25" i="6" a="1"/>
  <c r="B25" i="6" s="1"/>
  <c r="E4" i="6" s="1"/>
  <c r="F24" i="6"/>
  <c r="E24" i="6"/>
  <c r="D24" i="6"/>
  <c r="C24" i="6"/>
  <c r="B24" i="6"/>
  <c r="C8" i="6"/>
  <c r="C7" i="6"/>
  <c r="C6" i="6"/>
  <c r="C5" i="6"/>
  <c r="C4" i="6"/>
  <c r="E9" i="6"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<sst xmlns="http://schemas.openxmlformats.org/spreadsheetml/2006/main" count="49" uniqueCount="45">
  <si>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</si>
  <si>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</si>
  <si>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</si>
  <si>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</si>
  <si>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</si>
  <si>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</si>
  <si>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</si>
  <si>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</si>
  <si>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</si>
  <si>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</si>
  <si>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</si>
  <si>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</si>
  <si>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</si>
  <si>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</si>
  <si>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</si>
  <si>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</si>
  <si>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</si>
  <si>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</si>
  <si>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</si>
  <si>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</si>
  <si>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</si>
  <si>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</si>
  <si>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Annex B Pricing Part 2</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</si>
  <si>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</si>
  <si>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</si>
  <si>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</si>
  <si>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</si>
  <si>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</si>
  <si>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</si>
  <si>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</si>
  <si>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</si>
  <si>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</si>
  <si>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</si>
  <si>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</si>
  <si>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</si>
  <si>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</si>
  <si>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</si>
  <si>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</si>
  <si>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</si>
  <si>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</si>
  <si>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</si>
  <si>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</si>
  <si>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Schedule 2 Part 2</t>
  </si>
  <si>
    <t>Level 2 Port Operative (ST0307)</t>
  </si>
  <si>
    <t>ST0307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</si>
</sst>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abSelected="1" workbookViewId="0">
      <selection activeCell="A5" sqref="A5"/>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42</v>
      </c>
      <c r="E1" s="3"/>
    </row>
    <row r="2" spans="1:6" x14ac:dyDescent="0.35">
      <c r="E2" s="3"/>
      <c r="F2" s="2"/>
    </row>
    <row r="3" spans="1:6" ht="43.5" x14ac:dyDescent="0.35">
      <c r="A3" s="8"/>
      <c r="B3" s="17" t="s">
        <v>0</v>
      </c>
      <c r="C3" s="23" t="s">
        <v>1</v>
      </c>
      <c r="D3" s="24" t="s">
        <v>16</v>
      </c>
      <c r="E3" s="24" t="s">
        <v>29</v>
      </c>
    </row>
    <row r="4" spans="1:6" x14ac:dyDescent="0.35">
      <c r="A4" s="15" t="s">
        <v>23</v>
      </c>
      <c r="B4" s="5" t="s">
        <v>44</v>
      </c>
      <c r="C4" s="25">
        <f>SUM(B24)</f>
        <v>0</v>
      </c>
      <c r="D4" s="12">
        <v>21</v>
      </c>
      <c r="E4" s="13">
        <f>SUM(B25)</f>
        <v>0</v>
      </c>
    </row>
    <row r="5" spans="1:6" x14ac:dyDescent="0.35">
      <c r="A5" s="15" t="s">
        <v>24</v>
      </c>
      <c r="B5" s="5" t="s">
        <v>44</v>
      </c>
      <c r="C5" s="25">
        <f>SUM(C24)</f>
        <v>0</v>
      </c>
      <c r="D5" s="12">
        <v>21</v>
      </c>
      <c r="E5" s="13">
        <f>SUM(C25)</f>
        <v>0</v>
      </c>
    </row>
    <row r="6" spans="1:6" x14ac:dyDescent="0.35">
      <c r="A6" s="15" t="s">
        <v>25</v>
      </c>
      <c r="B6" s="5" t="s">
        <v>44</v>
      </c>
      <c r="C6" s="25">
        <f>SUM(D24)</f>
        <v>0</v>
      </c>
      <c r="D6" s="12">
        <v>21</v>
      </c>
      <c r="E6" s="13">
        <f>SUM(D25)</f>
        <v>0</v>
      </c>
    </row>
    <row r="7" spans="1:6" x14ac:dyDescent="0.35">
      <c r="A7" s="15" t="s">
        <v>26</v>
      </c>
      <c r="B7" s="5" t="s">
        <v>44</v>
      </c>
      <c r="C7" s="25">
        <f>SUM(E24)</f>
        <v>0</v>
      </c>
      <c r="D7" s="12">
        <v>21</v>
      </c>
      <c r="E7" s="13">
        <f>SUM(E25)</f>
        <v>0</v>
      </c>
    </row>
    <row r="8" spans="1:6" ht="15" thickBot="1" x14ac:dyDescent="0.4">
      <c r="A8" s="16" t="s">
        <v>27</v>
      </c>
      <c r="B8" s="5" t="s">
        <v>44</v>
      </c>
      <c r="C8" s="26">
        <f>SUM(F24)</f>
        <v>0</v>
      </c>
      <c r="D8" s="12">
        <v>21</v>
      </c>
      <c r="E8" s="13">
        <f>SUM(F25)</f>
        <v>0</v>
      </c>
    </row>
    <row r="9" spans="1:6" ht="15" thickBot="1" x14ac:dyDescent="0.4">
      <c r="A9" s="31" t="s">
        <v>37</v>
      </c>
      <c r="B9" s="32"/>
      <c r="C9" s="32"/>
      <c r="D9" s="33"/>
      <c r="E9" s="27">
        <f>SUM(E4:E8)</f>
        <v>0</v>
      </c>
    </row>
    <row r="11" spans="1:6" x14ac:dyDescent="0.35">
      <c r="A11" s="34"/>
      <c r="B11" s="35"/>
      <c r="C11" s="35"/>
      <c r="D11" s="35"/>
      <c r="E11" s="35"/>
      <c r="F11" s="36"/>
    </row>
    <row r="12" spans="1:6" ht="31" x14ac:dyDescent="0.35">
      <c r="A12" s="9" t="s">
        <v>36</v>
      </c>
      <c r="B12" s="18" t="s">
        <v>30</v>
      </c>
      <c r="C12" s="18" t="s">
        <v>31</v>
      </c>
      <c r="D12" s="18" t="s">
        <v>32</v>
      </c>
      <c r="E12" s="18" t="s">
        <v>34</v>
      </c>
      <c r="F12" s="18" t="s">
        <v>33</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35</v>
      </c>
      <c r="B24" s="20">
        <f>SUM(B13:B22)</f>
        <v>0</v>
      </c>
      <c r="C24" s="20">
        <f>SUM(C13:C22)</f>
        <v>0</v>
      </c>
      <c r="D24" s="20">
        <f>SUM(D13:D22)</f>
        <v>0</v>
      </c>
      <c r="E24" s="20">
        <f>SUM(E13:E22)</f>
        <v>0</v>
      </c>
      <c r="F24" s="20">
        <f>SUM(F13:F22)</f>
        <v>0</v>
      </c>
    </row>
    <row r="25" spans="1:6" x14ac:dyDescent="0.35">
      <c r="A25" s="7" t="s">
        <v>28</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41</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selectLockedCells="1"/>
  <mergeCells count="2">
    <mergeCell ref="A9:D9"/>
    <mergeCell ref="A11:F11"/>
  </mergeCells>
  <pageMargins left="0.7" right="0.7" top="0.75" bottom="0.75" header="0.3" footer="0.3"/>
  <pageSetup paperSize="9" orientation="portrait" r:id="rId1"/>
  <headerFooter>
    <oddHeader>&amp;C&amp;"Arial"&amp;12&amp;K000000 OFFICIAL-SENSITIVE COMMERCIAL&amp;1#_x000D_</oddHeader>
    <oddFooter>&amp;C_x000D_&amp;1#&amp;"Arial"&amp;12&amp;K000000 OFFICIAL-SENSITIVE COMMERCIAL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workbookViewId="0">
      <selection activeCell="A4" sqref="A4"/>
    </sheetView>
  </sheetViews>
  <sheetFormatPr defaultRowHeight="14.5" x14ac:dyDescent="0.35"/>
  <cols>
    <col min="1" max="1" width="57.90625" customWidth="1"/>
    <col min="2" max="2" width="16.54296875" customWidth="1"/>
  </cols>
  <sheetData>
    <row r="1" spans="1:2" x14ac:dyDescent="0.35">
      <c r="A1" s="1" t="s">
        <v>22</v>
      </c>
    </row>
    <row r="3" spans="1:2" x14ac:dyDescent="0.35">
      <c r="A3" s="22" t="s">
        <v>40</v>
      </c>
      <c r="B3" s="22" t="s">
        <v>38</v>
      </c>
    </row>
    <row r="4" spans="1:2" x14ac:dyDescent="0.35">
      <c r="A4" s="8" t="s">
        <v>43</v>
      </c>
      <c r="B4" s="20">
        <f>'L2 Port Op'!E9</f>
        <v>0</v>
      </c>
    </row>
    <row r="6" spans="1:2" x14ac:dyDescent="0.35">
      <c r="A6" s="22" t="s">
        <v>39</v>
      </c>
      <c r="B6" s="20">
        <f>SUM(B4:B4)</f>
        <v>0</v>
      </c>
    </row>
  </sheetData>
  <sheetProtection selectLockedCells="1"/>
  <pageMargins left="0.7" right="0.7" top="0.75" bottom="0.75" header="0.3" footer="0.3"/>
  <pageSetup paperSize="9" orientation="portrait" r:id="rId1"/>
  <headerFooter>
    <oddHeader>&amp;C&amp;"Arial"&amp;12&amp;K000000 OFFICIAL-SENSITIVE COMMERCIAL&amp;1#_x000D_</oddHeader>
    <oddFooter>&amp;C_x000D_&amp;1#&amp;"Arial"&amp;12&amp;K000000 OFFICIAL-SENSITIVE COMMERCIAL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2.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2.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4.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L2 Port Op</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2023-01-23T10:17:14Z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MSIP_Label_5e992740-1f89-4ed6-b51b-95a6d0136ac8_Enabled">
    <vt:lpwstr>true</vt:lpwstr>
  </property>
  <property fmtid="{D5CDD505-2E9C-101B-9397-08002B2CF9AE}" pid="22" name="MSIP_Label_5e992740-1f89-4ed6-b51b-95a6d0136ac8_SetDate">
    <vt:lpwstr>2023-01-23T10:15:52Z</vt:lpwstr>
  </property>
  <property fmtid="{D5CDD505-2E9C-101B-9397-08002B2CF9AE}" pid="23" name="MSIP_Label_5e992740-1f89-4ed6-b51b-95a6d0136ac8_Method">
    <vt:lpwstr>Privileged</vt:lpwstr>
  </property>
  <property fmtid="{D5CDD505-2E9C-101B-9397-08002B2CF9AE}" pid="24" name="MSIP_Label_5e992740-1f89-4ed6-b51b-95a6d0136ac8_Name">
    <vt:lpwstr>MOD-2-OSL-OFFICIAL-SENSITIVE-COMMERCIAL</vt:lpwstr>
  </property>
  <property fmtid="{D5CDD505-2E9C-101B-9397-08002B2CF9AE}" pid="25" name="MSIP_Label_5e992740-1f89-4ed6-b51b-95a6d0136ac8_SiteId">
    <vt:lpwstr>be7760ed-5953-484b-ae95-d0a16dfa09e5</vt:lpwstr>
  </property>
  <property fmtid="{D5CDD505-2E9C-101B-9397-08002B2CF9AE}" pid="26" name="MSIP_Label_5e992740-1f89-4ed6-b51b-95a6d0136ac8_ActionId">
    <vt:lpwstr>078b9274-ad12-4053-90ee-5515a7c37181</vt:lpwstr>
  </property>
  <property fmtid="{D5CDD505-2E9C-101B-9397-08002B2CF9AE}" pid="27" name="MSIP_Label_5e992740-1f89-4ed6-b51b-95a6d0136ac8_ContentBits">
    <vt:lpwstr>3</vt:lpwstr>
  </property>
</Properties>
</file>